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autoCompressPictures="0"/>
  <mc:AlternateContent xmlns:mc="http://schemas.openxmlformats.org/markup-compatibility/2006">
    <mc:Choice Requires="x15">
      <x15ac:absPath xmlns:x15ac="http://schemas.microsoft.com/office/spreadsheetml/2010/11/ac" url="https://provincieutrecht.sharepoint.com/sites/prjct-CTBEOC/Gedeelde documenten/General/003_Aanbesteding/003_005_ NVI/NVI 1/"/>
    </mc:Choice>
  </mc:AlternateContent>
  <xr:revisionPtr revIDLastSave="101" documentId="8_{F35721A6-4697-479F-9A55-E329F62BD88C}" xr6:coauthVersionLast="47" xr6:coauthVersionMax="47" xr10:uidLastSave="{5C04F99A-5BC7-4BBD-95D2-8714FD5E454E}"/>
  <bookViews>
    <workbookView xWindow="28680" yWindow="-120" windowWidth="29040" windowHeight="15720" activeTab="1" xr2:uid="{00000000-000D-0000-FFFF-FFFF00000000}"/>
  </bookViews>
  <sheets>
    <sheet name="Prijzenblad" sheetId="1" r:id="rId1"/>
    <sheet name="posten vs werkpakketten" sheetId="2" r:id="rId2"/>
  </sheets>
  <definedNames>
    <definedName name="_Toc206170744" localSheetId="1">'posten vs werkpakketten'!#REF!</definedName>
    <definedName name="_xlnm.Print_Area" localSheetId="0">Prijzenblad!$A$1:$E$39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7" i="1" l="1"/>
  <c r="E16" i="1"/>
  <c r="E12" i="1"/>
  <c r="E31" i="1"/>
  <c r="E32" i="1"/>
  <c r="E33" i="1"/>
  <c r="E25" i="1"/>
  <c r="E26" i="1"/>
  <c r="E27" i="1"/>
  <c r="E28" i="1"/>
  <c r="E29" i="1"/>
  <c r="E30" i="1"/>
  <c r="E20" i="1"/>
  <c r="E21" i="1"/>
  <c r="E22" i="1"/>
  <c r="E23" i="1"/>
  <c r="E24" i="1"/>
  <c r="E14" i="1"/>
  <c r="E15" i="1"/>
  <c r="E18" i="1"/>
  <c r="E19" i="1"/>
  <c r="E10" i="1"/>
  <c r="E11" i="1"/>
  <c r="E13" i="1"/>
  <c r="E9" i="1"/>
  <c r="E7" i="1"/>
  <c r="E6" i="1"/>
  <c r="E4" i="1"/>
  <c r="E35" i="1" l="1"/>
  <c r="E39" i="1" s="1"/>
</calcChain>
</file>

<file path=xl/sharedStrings.xml><?xml version="1.0" encoding="utf-8"?>
<sst xmlns="http://schemas.openxmlformats.org/spreadsheetml/2006/main" count="126" uniqueCount="72">
  <si>
    <t>Prijs per maand</t>
  </si>
  <si>
    <t>per maand</t>
  </si>
  <si>
    <t>Toelichting</t>
  </si>
  <si>
    <t>Prijs per stuk</t>
  </si>
  <si>
    <t>Field Engineer (werkvoorbereider/monteur) incl. auto en materieel, materiaal.</t>
  </si>
  <si>
    <t>uur</t>
  </si>
  <si>
    <t>Software Engineer/developer/programmeur/technisch specialist</t>
  </si>
  <si>
    <t>Project leider/ project manager</t>
  </si>
  <si>
    <t xml:space="preserve">Field Engineer.
Buiten kantoortijden, Avond/Nachturen, Weekenduren (zaterdag / zondag), incl. feestdagen.
</t>
  </si>
  <si>
    <t xml:space="preserve">Hoogwerker
Voor het plaatsen, vervangen van een camera of andere Ci waarvoor een hoogwerker nodig is. Incl. alle bijkomende kosten.
</t>
  </si>
  <si>
    <t>stuk</t>
  </si>
  <si>
    <t>Intercom
Leveren, plaatsen, installeren en bedrijfsklaar opleveren.
Dit kan zowel een extra Intercom zijn, als het vervangen van een Intercom welke door vandalisme (aanrijding) defect is geraakt.</t>
  </si>
  <si>
    <t>Subtotaal stuksprijzen</t>
  </si>
  <si>
    <t>Server
Configureren, plaatsen, installeren en bedrijfsklaar opleveren van een door de OG (derde) geleverde Server.</t>
  </si>
  <si>
    <t>Client
Configureren, plaatsen, installeren en bedrijfsklaar opleveren van een door de OG (derde) geleverde Client.</t>
  </si>
  <si>
    <t>Archiver
Configureren, plaatsen, installeren en bedrijfsklaar opleveren van een door de OG (derde) geleverde Archiver.</t>
  </si>
  <si>
    <t>Toevoegen van extra paslezer aan het contract.
Als door wijzigingen er een paslezer (drukknop) wordt toegevoegd aan het contract, of door wijzigingen paslezers (drukknoppen) worden verwijderd uit het contract. De te beheren aantallen wijzigen</t>
  </si>
  <si>
    <t xml:space="preserve">Toevoegen of verwijderen van camera aan het contract.
Als door wijzigingen er camera's worden toegevoegd aan het contract, of door wijzigingen camera's worden verwijderd uit het contract. De te beheren aantallen wijzigen
</t>
  </si>
  <si>
    <t>Paragraaf Vraagspecificatie</t>
  </si>
  <si>
    <t>Post prijzenblad</t>
  </si>
  <si>
    <t>Vast</t>
  </si>
  <si>
    <t>Verrekenbaar</t>
  </si>
  <si>
    <t xml:space="preserve">ja </t>
  </si>
  <si>
    <t>2.1 Mobilisatie</t>
  </si>
  <si>
    <t>Ja</t>
  </si>
  <si>
    <t>-</t>
  </si>
  <si>
    <t>2.2 Nulmeting</t>
  </si>
  <si>
    <t>2.3 FMECA</t>
  </si>
  <si>
    <t>ja</t>
  </si>
  <si>
    <t xml:space="preserve">3.1 voorkomen onregelmatigheden </t>
  </si>
  <si>
    <t>3.2 verhelpen onregelmatigheden</t>
  </si>
  <si>
    <t>3.3 Reservedelen en voorraadbeheer</t>
  </si>
  <si>
    <t>3.4 Aanvullen/afroepen diensten derden</t>
  </si>
  <si>
    <t xml:space="preserve">3.5 	Afhandelen schade veroorzaakt door derden </t>
  </si>
  <si>
    <t>3.6 Operationeel beheer objectmatig</t>
  </si>
  <si>
    <t>4.1 Organisatiemanagement</t>
  </si>
  <si>
    <t>4.3 Kwaliteitsmanagement</t>
  </si>
  <si>
    <t>4.4 Risicomanagement</t>
  </si>
  <si>
    <t>4.5 Veiligheidsmanagement</t>
  </si>
  <si>
    <t>2.4 Inspectie en onderhoudsplan</t>
  </si>
  <si>
    <t>2.5 Jaarplan</t>
  </si>
  <si>
    <t>3.7 Demobilisatie</t>
  </si>
  <si>
    <t>4.2 Planningsmanagement</t>
  </si>
  <si>
    <t>4.6 Interactie met Opdrachtgever</t>
  </si>
  <si>
    <r>
      <rPr>
        <b/>
        <sz val="10"/>
        <rFont val="Corbel"/>
        <family val="2"/>
      </rPr>
      <t>POST 2</t>
    </r>
    <r>
      <rPr>
        <sz val="10"/>
        <rFont val="Corbel"/>
        <family val="2"/>
      </rPr>
      <t>: VAST- Transitie, inventarisatie compleet systeem, up date systeem, software en wachtwoorden. Opstellen rapport</t>
    </r>
  </si>
  <si>
    <r>
      <rPr>
        <b/>
        <sz val="10"/>
        <rFont val="Corbel"/>
        <family val="2"/>
      </rPr>
      <t>POST 4</t>
    </r>
    <r>
      <rPr>
        <sz val="10"/>
        <rFont val="Corbel"/>
        <family val="2"/>
      </rPr>
      <t xml:space="preserve">: VAST: Demobilisatie (3.7 PvE); De demobilisatie heeft als doel een beheerst beëindigen van de onderhouds- en beheerwerkzaamheden, waarbij de werkzaamheden zonder discontinuïteit of hinder voor de opdrachtgever worden overgedragen aan een opvolgende opdrachtnemer of aan de opdrachtgever zelf. </t>
    </r>
  </si>
  <si>
    <t>2.6 Vernieuwingen</t>
  </si>
  <si>
    <t>Toevoegen van extra Servers, Clients of Archiver aan het contract.
Als door wijzigingen er een Server, Client of Archiver wordt toegevoegd aan het contract, of door wijzigingen Servers, Clients of Archivers worden verwijderd uit het contract. De te beheren aantallen wijzigen</t>
  </si>
  <si>
    <t>Toevoegen van KVM e/o Freeflow (reisregie apparatuur) aan het contract.
Als door wijzigingen er een KVM of Freeflow wordt toegevoegd aan het contract, of door wijzigingen een KVM of Freeflow wordt verwijderd uit het contract. De te beheren aantallen wijzigen</t>
  </si>
  <si>
    <t>Vervangen camera(s) Opstel terrein UHL, Leidsche veertunnel en onderdoorgang Smakkelaarsveld  incl. alle benodigde vergunningen en veiligheid voorzieningen.
Post is per aanvraag per camera, bij meerdere camera's worden de extra camera's apart afgerekend
Als vervangen van een camera niet kan wachten tot de volgende BD, zal de Opdrachtnemer een BD aan moeten vragen voor deze werkzaamheden. Alle kosten die voor deze werkzaamheden benodigd worden geacht in de post te zijn opgenomen.</t>
  </si>
  <si>
    <t xml:space="preserve">Veiligheids functionaris 
Voor werkzaamheden waarvoor veiligheidsfunctionaris (LWB, LLV, VHM e/o GRW) nodig is. Uren worden per dagdeel (4 uur) verrekend.  ON moet zorgen voor een optimale inzet van veiligheids personeel.
Kosten moeten 1 op 1, zonder toeslagen e/o andere administratieve kosten inzichtelijk en doorbelast worden.
</t>
  </si>
  <si>
    <t xml:space="preserve">Veiligheids functionaris 
Voor werkzaamheden waarvoor veiligheidsfunctionaris (LWB, LLV, VHM e/o GRW) nodig is. Uren worden per dagdeel (4 uur) verrekend.  ON moet zorgen voor een optimale inzet van veiligheids personeel.
Kosten moeten 1 op 1, zonder toeslagen e/o andere administratieve kosten inzichtelijk en doorbelast worden.
Weekend/nacht uren
</t>
  </si>
  <si>
    <t xml:space="preserve">Voorschriften voor aan te bieden prijzen - indien hier niet aan wordt voldoen wordt de Inschrijving terzijde gelegd. De waarde in cel E38 is bepalend voor de aanbiedingsprijs en het enige gunningscriterium.
- Inschrijvers dienen alleen de geel gemarkeerde velden in te vullen. Alle gele velden dienen te worden ingevuld. 
- Onderliggende formules mogen niet worden gewijzigd.
- alle prijzen zijn ex. Btw en prijspeil 2026
- Het is enkel toegestaan positieve bedragen in te vullen, nul- of negatieve tarieven zijn dus niet toegestaan. 
- Voor het overig zijn alle prijzen all-in. Dit betekent dat ze alle  in de  Aanbestedingsstukken van Opdrachtgever en in de Inschrijving van Opdrachtnemer opgenomen verplichtingen van Opdrachtnemer dekken en dat er geen andere dan de in dit Prijzenblad aangeboden tarieven in rekening kunnen worden gebracht.  
Alle kosten, winst, risico, calculatie en overige kosten worden verondersteld in de aangeboden prijzen te zijn verwerkt. Prijzen zijn vast en inclusief alle  kosten, zoals en  voor zover van toepassing, maar niet uitputtend: nazorg, arbeidsloon, voorrijdkosten, schoonmaken, managementrapportages, overleggen, inadequaat gebruik van de  gebruiker of inadequaat advies van uw  bedrijf en/of personeel,  reiskosten, administratie, facturering en creditering en (overige) overheadkosten. 
</t>
  </si>
  <si>
    <t>PvE Hoofdstuk 3.7 Demobilisatie</t>
  </si>
  <si>
    <t xml:space="preserve">PvE Hoofdstuk
- 2.1 Mobilisatie
- 2.2 Uitvoering Nulmeting
- 2.3 Uitvoeren FMECA
- 2.4 Opstellen inspectie- en onderhoudsplan </t>
  </si>
  <si>
    <t>B. Aanvullende werkzaamheden</t>
  </si>
  <si>
    <t>C. POST 3: VAST: Extra stuksprijzen (levering plus installatie) tijdens beheerfase.
Voor werkzaamheden buiten de scope e/o herstel van exogene schades.</t>
  </si>
  <si>
    <t>(observatie) Camera per stuk, tot 5 stuks
Configureren en bedrijfsklaar opleveren van een, door derde geplaatste camera.
Incl. alle bijkomende (configuratie)werkzaamheden.</t>
  </si>
  <si>
    <t>Paslezer per stuk e/o per set
Leveren, configureren, plaatsen,  installeren en bedrijfsklaar opleveren.
Dit kan zowel een extra paslezer zijn, als het vervangen van een verouderde paslezer of welke door vandalisme (aanrijding) defect is geraakt.
Inschrijver mag hierbij uitgaan van paslezers in gebouwen.</t>
  </si>
  <si>
    <t>Controller, Axis deurmodule SY-A1210G door controller
Leveren, configureren, plaatsen, installeren en bedrijfsklaar opleveren.
Dit kan zowel een extra controller, als het vervangen van een verouderde controller of welke door vandalisme (aanrijding) defect is geraakt.
Inschrijver mag hierbij uitgaan van controllers in gebouwen.</t>
  </si>
  <si>
    <t>Bijlage 3 - Prijzenblad (Beheer &amp; Onderhoud Toegang en Toezicht Tramsysteem, kenmerk 24274).
Versie 1.1 (behorend bij de NVI 1 - 28 november 2025)</t>
  </si>
  <si>
    <r>
      <rPr>
        <b/>
        <sz val="10"/>
        <rFont val="Corbel"/>
        <family val="2"/>
      </rPr>
      <t>POST 1</t>
    </r>
    <r>
      <rPr>
        <sz val="10"/>
        <rFont val="Corbel"/>
        <family val="2"/>
      </rPr>
      <t>: VAST - Beheerkosten voor het beheren van het totale Toegang en Toezicht systeem inclusief alle kosten 
(incl. Management &amp; overhead, AKW&amp;R, verbruiks- kijk &amp; grijp materialen en materieel etc.) 
Zoals beschreven in het programma van eisen en alle bijbehorende bijlage.
1 juni  2026 tot 1 juni  2030</t>
    </r>
  </si>
  <si>
    <t>Opstellen projectplan
Project plan voor projectmatige aanvullende werkzaamheden.</t>
  </si>
  <si>
    <t>A. Beheerkosten p/mnd.</t>
  </si>
  <si>
    <t>(observatie) Camera per stuk, tot 5 stuks
Leveren, configureren, plaatsen,  installeren en bedrijfsklaar opleveren van een complete camera (incl. alle toebehoren).
Dit kan zowel het vervangen van een (verouderde) camera, een extra camera, als het vervangen van een vandalisme camera zijn.
Werkzaamheden vallen onder het KWT, dus incl. alle vergunningen. 
Excl. veiligheidspersoneel.</t>
  </si>
  <si>
    <t>(observatie) Camera per stuk, vanaf 5 stuks
Leveren, configureren, plaatsen, installeren en bedrijfsklaar opleveren van een complete camera (incl. alle toebehoren).
Dit kan zowel het vervangen van een (verouderde) camera, een extra camera, als het vervangen van een vandalisme camera zijn.
Werkzaamheden vallen onder het KWT, dus incl. alle vergunningen. 
Excl. veiligheidspersoneel.</t>
  </si>
  <si>
    <t>Vergunningsaanvraag
Aanvraag (WIJT) vergunning voor aanvullende werkzaamheden langs de trambaan voor het projectmatig vervangen van Ci's.
Voor de reguliere `beheer en onderhoudswerkzaamheden, welke onderdeel uitmaken van deze overeenkomst, maakt de vergunning onderdeel uit van het contract. Deze kosten kunnen niet apart verrekend worden.</t>
  </si>
  <si>
    <t>prijs per camera per mnd.</t>
  </si>
  <si>
    <t>Toevoegen van extra controller aan het contract.
Als door wijzigingen er controllers worden toegevoegd aan het contract, of door wijzigingen controllers worden verwijderd uit het contract. De te beheren aantallen wijzigen</t>
  </si>
  <si>
    <t>prijs per stuk per mnd.</t>
  </si>
  <si>
    <t>Herstel werkzaamheden camera Opstel terrein UHL, Leidsche Veertunnel en onderdoorgang Smakkelaarsveld incl. alle benodigde vergunningen en veiligheid voorzieningen.
Post is per aanvraag per camera, bij meerdere herstel werkzaamheden worden de (aanvullende werkzaamheden) apart afgerekend
Als herstel van een camera niet kan wachten tot de volgende BD, zal de ON een BD aan moeten vragen voor deze werkzaamheden. Alle kosten die voor deze werkzaamheden benodigd worden geacht in de post te zijn opgenomen.</t>
  </si>
  <si>
    <t>Totaal (A+B+C): A. Beheerkosten p/mnd., B. Aanvullende werkzaamheden en C. POST 3: VAST: Extra stuksprijzen (levering plus installatie) tijdens beheerfase.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</si>
</sst>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quot;\ #,##0.00"/>
    <numFmt numFmtId="165" formatCode="_ * #,##0_ ;_ * \-#,##0_ ;_ * &quot;-&quot;??_ ;_ @_ "/>
  </numFmts>
  <fonts count="17" x14ac:knownFonts="1">
    <font>
      <sz val="11"/>
      <color theme="1"/>
      <name val="Calibri"/>
      <family val="2"/>
      <scheme val="minor"/>
    </font>
    <font>
      <sz val="8"/>
      <name val="Calibri"/>
      <family val="2"/>
    </font>
    <font>
      <u/>
      <sz val="11"/>
      <color theme="10"/>
      <name val="Calibri"/>
      <family val="2"/>
      <scheme val="minor"/>
    </font>
    <font>
      <u/>
      <sz val="11"/>
      <color theme="11"/>
      <name val="Calibri"/>
      <family val="2"/>
      <scheme val="minor"/>
    </font>
    <font>
      <sz val="11"/>
      <color theme="1"/>
      <name val="Calibri"/>
      <family val="2"/>
      <scheme val="minor"/>
    </font>
    <font>
      <b/>
      <sz val="10"/>
      <color theme="0"/>
      <name val="Corbel"/>
      <family val="2"/>
    </font>
    <font>
      <sz val="10"/>
      <color theme="1"/>
      <name val="Corbel"/>
      <family val="2"/>
    </font>
    <font>
      <sz val="10"/>
      <name val="Corbel"/>
      <family val="2"/>
    </font>
    <font>
      <sz val="10"/>
      <color theme="1"/>
      <name val="Calibri"/>
      <family val="2"/>
      <scheme val="minor"/>
    </font>
    <font>
      <b/>
      <sz val="10"/>
      <name val="Corbel"/>
      <family val="2"/>
    </font>
    <font>
      <sz val="10"/>
      <color rgb="FF000000"/>
      <name val="Corbel"/>
      <family val="2"/>
    </font>
    <font>
      <b/>
      <sz val="10"/>
      <color rgb="FFFF0000"/>
      <name val="Corbel"/>
      <family val="2"/>
    </font>
    <font>
      <b/>
      <sz val="10"/>
      <color theme="1"/>
      <name val="Corbel"/>
      <family val="2"/>
    </font>
    <font>
      <sz val="10"/>
      <name val="Calibri"/>
      <family val="2"/>
      <scheme val="minor"/>
    </font>
    <font>
      <b/>
      <sz val="12"/>
      <color theme="0"/>
      <name val="Corbel"/>
      <family val="2"/>
    </font>
    <font>
      <sz val="12"/>
      <color theme="1"/>
      <name val="Calibri"/>
      <family val="2"/>
      <scheme val="minor"/>
    </font>
    <font>
      <sz val="10"/>
      <color rgb="FFFF0000"/>
      <name val="Corbel"/>
      <family val="2"/>
    </font>
  </fonts>
  <fills count="7">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4" fillId="0" borderId="0" applyFont="0" applyFill="0" applyBorder="0" applyAlignment="0" applyProtection="0"/>
  </cellStyleXfs>
  <cellXfs count="65">
    <xf numFmtId="0" fontId="0" fillId="0" borderId="0" xfId="0"/>
    <xf numFmtId="0" fontId="6" fillId="5" borderId="0" xfId="0" applyFont="1" applyFill="1" applyAlignment="1">
      <alignment horizontal="left"/>
    </xf>
    <xf numFmtId="0" fontId="6" fillId="0" borderId="0" xfId="0" applyFont="1" applyAlignment="1">
      <alignment horizontal="left"/>
    </xf>
    <xf numFmtId="0" fontId="5" fillId="2" borderId="1" xfId="0" applyFont="1" applyFill="1" applyBorder="1" applyAlignment="1">
      <alignment horizontal="lef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0" xfId="0" applyFont="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left" vertical="center"/>
    </xf>
    <xf numFmtId="0" fontId="7" fillId="6" borderId="0" xfId="0" applyFont="1" applyFill="1" applyAlignment="1">
      <alignment horizontal="left" vertical="center"/>
    </xf>
    <xf numFmtId="164" fontId="7" fillId="0" borderId="0" xfId="0" applyNumberFormat="1" applyFont="1" applyAlignment="1">
      <alignment horizontal="left" vertical="center"/>
    </xf>
    <xf numFmtId="0" fontId="7" fillId="0" borderId="0" xfId="0" applyFont="1" applyAlignment="1">
      <alignment horizontal="left"/>
    </xf>
    <xf numFmtId="165" fontId="5" fillId="2" borderId="1" xfId="5" applyNumberFormat="1" applyFont="1" applyFill="1" applyBorder="1" applyAlignment="1" applyProtection="1">
      <alignment horizontal="left" vertical="center" wrapText="1"/>
    </xf>
    <xf numFmtId="165" fontId="5" fillId="2" borderId="1" xfId="5" applyNumberFormat="1" applyFont="1" applyFill="1" applyBorder="1" applyAlignment="1" applyProtection="1">
      <alignment horizontal="left" vertical="center"/>
    </xf>
    <xf numFmtId="164" fontId="5" fillId="2" borderId="1" xfId="0" applyNumberFormat="1" applyFont="1" applyFill="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6" borderId="1" xfId="0" applyFont="1" applyFill="1" applyBorder="1" applyAlignment="1">
      <alignment horizontal="left" vertical="center"/>
    </xf>
    <xf numFmtId="164" fontId="7" fillId="0" borderId="1" xfId="0" applyNumberFormat="1" applyFont="1" applyBorder="1" applyAlignment="1">
      <alignment horizontal="left" vertical="center"/>
    </xf>
    <xf numFmtId="0" fontId="7" fillId="0" borderId="5" xfId="0" applyFont="1" applyBorder="1" applyAlignment="1">
      <alignment horizontal="left" vertical="center"/>
    </xf>
    <xf numFmtId="0" fontId="7" fillId="6" borderId="4" xfId="0" applyFont="1" applyFill="1" applyBorder="1" applyAlignment="1">
      <alignment horizontal="left" vertical="center"/>
    </xf>
    <xf numFmtId="0" fontId="7" fillId="0" borderId="5" xfId="0" applyFont="1" applyBorder="1" applyAlignment="1">
      <alignment horizontal="left" vertical="center" wrapText="1"/>
    </xf>
    <xf numFmtId="0" fontId="5" fillId="4" borderId="1" xfId="0" applyFont="1" applyFill="1" applyBorder="1" applyAlignment="1">
      <alignment horizontal="left" vertical="center"/>
    </xf>
    <xf numFmtId="0" fontId="5" fillId="4" borderId="1" xfId="0" applyFont="1" applyFill="1" applyBorder="1" applyAlignment="1">
      <alignment horizontal="left" vertical="center" wrapText="1"/>
    </xf>
    <xf numFmtId="164" fontId="5" fillId="4" borderId="1" xfId="0" applyNumberFormat="1" applyFont="1" applyFill="1" applyBorder="1" applyAlignment="1">
      <alignment horizontal="left" vertical="center"/>
    </xf>
    <xf numFmtId="165" fontId="6" fillId="5" borderId="0" xfId="5" applyNumberFormat="1" applyFont="1" applyFill="1" applyBorder="1" applyAlignment="1" applyProtection="1">
      <alignment horizontal="left" wrapText="1"/>
    </xf>
    <xf numFmtId="165" fontId="6" fillId="5" borderId="0" xfId="5" applyNumberFormat="1" applyFont="1" applyFill="1" applyBorder="1" applyAlignment="1" applyProtection="1">
      <alignment horizontal="left"/>
    </xf>
    <xf numFmtId="3" fontId="6" fillId="5" borderId="0" xfId="0" applyNumberFormat="1" applyFont="1" applyFill="1" applyAlignment="1">
      <alignment horizontal="left"/>
    </xf>
    <xf numFmtId="3" fontId="12" fillId="5" borderId="0" xfId="0" applyNumberFormat="1" applyFont="1" applyFill="1" applyAlignment="1">
      <alignment horizontal="left"/>
    </xf>
    <xf numFmtId="165" fontId="6" fillId="0" borderId="0" xfId="5" applyNumberFormat="1" applyFont="1" applyBorder="1" applyAlignment="1">
      <alignment horizontal="left" wrapText="1"/>
    </xf>
    <xf numFmtId="165" fontId="6" fillId="0" borderId="0" xfId="5" applyNumberFormat="1" applyFont="1" applyBorder="1" applyAlignment="1">
      <alignment horizontal="left"/>
    </xf>
    <xf numFmtId="3" fontId="6" fillId="0" borderId="0" xfId="0" applyNumberFormat="1" applyFont="1" applyAlignment="1">
      <alignment horizontal="left"/>
    </xf>
    <xf numFmtId="0" fontId="6" fillId="0" borderId="0" xfId="0" applyFont="1" applyAlignment="1">
      <alignment horizontal="left" vertical="top" wrapText="1"/>
    </xf>
    <xf numFmtId="165" fontId="6" fillId="0" borderId="0" xfId="5" applyNumberFormat="1" applyFont="1" applyAlignment="1">
      <alignment horizontal="left" vertical="top" wrapText="1"/>
    </xf>
    <xf numFmtId="165" fontId="6" fillId="0" borderId="0" xfId="5" applyNumberFormat="1" applyFont="1" applyAlignment="1">
      <alignment horizontal="left" wrapText="1"/>
    </xf>
    <xf numFmtId="165" fontId="6" fillId="0" borderId="0" xfId="5" applyNumberFormat="1" applyFont="1" applyAlignment="1">
      <alignment horizontal="left"/>
    </xf>
    <xf numFmtId="0" fontId="6" fillId="0" borderId="0" xfId="0" applyFont="1"/>
    <xf numFmtId="0" fontId="12" fillId="0" borderId="7" xfId="0" applyFont="1" applyBorder="1" applyAlignment="1">
      <alignment vertical="center" wrapText="1"/>
    </xf>
    <xf numFmtId="0" fontId="12"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xf>
    <xf numFmtId="0" fontId="6" fillId="0" borderId="7" xfId="0" applyFont="1" applyBorder="1" applyAlignment="1">
      <alignment vertical="center" wrapText="1"/>
    </xf>
    <xf numFmtId="0" fontId="7" fillId="0" borderId="0" xfId="0" applyFont="1" applyAlignment="1">
      <alignment horizontal="left" vertical="top" wrapText="1"/>
    </xf>
    <xf numFmtId="0" fontId="16" fillId="0" borderId="1" xfId="0" applyFont="1" applyBorder="1" applyAlignment="1">
      <alignment horizontal="left" vertical="center" wrapText="1"/>
    </xf>
    <xf numFmtId="0" fontId="7" fillId="3" borderId="2" xfId="0" applyFont="1" applyFill="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1" fillId="2" borderId="2"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14" fillId="2" borderId="2" xfId="0" applyFont="1" applyFill="1" applyBorder="1" applyAlignment="1">
      <alignment horizontal="center" vertical="center" wrapText="1"/>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2" fillId="0" borderId="6" xfId="0" applyFont="1" applyBorder="1" applyAlignment="1">
      <alignment vertical="center" wrapText="1"/>
    </xf>
    <xf numFmtId="0" fontId="12" fillId="0" borderId="7" xfId="0" applyFont="1" applyBorder="1" applyAlignment="1">
      <alignmen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7" fillId="0" borderId="0" xfId="0" applyFont="1" applyFill="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7" fillId="0" borderId="0" xfId="0" applyFont="1" applyFill="1" applyAlignment="1">
      <alignment horizontal="left"/>
    </xf>
    <xf numFmtId="0" fontId="7" fillId="0" borderId="0" xfId="0" applyFont="1" applyFill="1" applyAlignment="1">
      <alignment horizontal="left" vertical="top" wrapText="1"/>
    </xf>
    <xf numFmtId="0" fontId="9" fillId="0" borderId="0" xfId="0" applyFont="1" applyFill="1" applyAlignment="1">
      <alignment horizontal="left" vertical="center" indent="2"/>
    </xf>
  </cellXfs>
  <cellStyles count="6">
    <cellStyle name="Gevolgde hyperlink" xfId="2" builtinId="9" hidden="1"/>
    <cellStyle name="Gevolgde hyperlink" xfId="4" builtinId="9" hidden="1"/>
    <cellStyle name="Hyperlink" xfId="1" builtinId="8" hidden="1"/>
    <cellStyle name="Hyperlink" xfId="3" builtinId="8" hidden="1"/>
    <cellStyle name="Komma" xfId="5" builtinId="3"/>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E15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9"/>
  <sheetViews>
    <sheetView topLeftCell="A32" zoomScale="85" zoomScaleNormal="85" zoomScalePageLayoutView="125" workbookViewId="0">
      <selection activeCell="A39" sqref="A1:XFD1048576"/>
    </sheetView>
  </sheetViews>
  <sheetFormatPr defaultColWidth="0" defaultRowHeight="13" zeroHeight="1" x14ac:dyDescent="0.3"/>
  <cols>
    <col min="1" max="1" width="69" style="62" customWidth="1"/>
    <col min="2" max="2" width="38.81640625" style="35" customWidth="1"/>
    <col min="3" max="3" width="34.81640625" style="36" customWidth="1"/>
    <col min="4" max="4" width="15.453125" style="32" customWidth="1"/>
    <col min="5" max="5" width="22.453125" style="32" customWidth="1"/>
    <col min="6" max="6" width="4.54296875" style="1" hidden="1" customWidth="1"/>
    <col min="7" max="8" width="8.81640625" style="2" hidden="1" customWidth="1"/>
    <col min="9" max="9" width="27.26953125" style="2" hidden="1" customWidth="1"/>
    <col min="10" max="12" width="45.81640625" style="2" hidden="1" customWidth="1"/>
    <col min="13" max="16384" width="8.81640625" style="2" hidden="1"/>
  </cols>
  <sheetData>
    <row r="1" spans="1:5" ht="42" customHeight="1" x14ac:dyDescent="0.3">
      <c r="A1" s="51" t="s">
        <v>60</v>
      </c>
      <c r="B1" s="52"/>
      <c r="C1" s="52"/>
      <c r="D1" s="52"/>
      <c r="E1" s="53"/>
    </row>
    <row r="2" spans="1:5" ht="146.25" customHeight="1" x14ac:dyDescent="0.3">
      <c r="A2" s="45" t="s">
        <v>52</v>
      </c>
      <c r="B2" s="46"/>
      <c r="C2" s="46"/>
      <c r="D2" s="46"/>
      <c r="E2" s="47"/>
    </row>
    <row r="3" spans="1:5" x14ac:dyDescent="0.3">
      <c r="A3" s="61" t="s">
        <v>63</v>
      </c>
      <c r="B3" s="4"/>
      <c r="C3" s="5"/>
      <c r="D3" s="3" t="s">
        <v>0</v>
      </c>
      <c r="E3" s="6"/>
    </row>
    <row r="4" spans="1:5" s="12" customFormat="1" ht="113.25" customHeight="1" x14ac:dyDescent="0.3">
      <c r="A4" s="58" t="s">
        <v>61</v>
      </c>
      <c r="B4" s="8" t="s">
        <v>1</v>
      </c>
      <c r="C4" s="9">
        <v>48</v>
      </c>
      <c r="D4" s="10"/>
      <c r="E4" s="11">
        <f>D4*C4</f>
        <v>0</v>
      </c>
    </row>
    <row r="5" spans="1:5" x14ac:dyDescent="0.3">
      <c r="A5" s="61" t="s">
        <v>55</v>
      </c>
      <c r="B5" s="13" t="s">
        <v>2</v>
      </c>
      <c r="C5" s="14"/>
      <c r="D5" s="3" t="s">
        <v>3</v>
      </c>
      <c r="E5" s="6"/>
    </row>
    <row r="6" spans="1:5" s="12" customFormat="1" ht="65" x14ac:dyDescent="0.3">
      <c r="A6" s="58" t="s">
        <v>44</v>
      </c>
      <c r="B6" s="43" t="s">
        <v>54</v>
      </c>
      <c r="C6" s="9">
        <v>1</v>
      </c>
      <c r="D6" s="10"/>
      <c r="E6" s="11">
        <f>C6*D6</f>
        <v>0</v>
      </c>
    </row>
    <row r="7" spans="1:5" s="12" customFormat="1" ht="81" customHeight="1" x14ac:dyDescent="0.3">
      <c r="A7" s="58" t="s">
        <v>45</v>
      </c>
      <c r="B7" s="7" t="s">
        <v>53</v>
      </c>
      <c r="C7" s="9">
        <v>1</v>
      </c>
      <c r="D7" s="10"/>
      <c r="E7" s="11">
        <f>C7*D7</f>
        <v>0</v>
      </c>
    </row>
    <row r="8" spans="1:5" ht="26.25" customHeight="1" x14ac:dyDescent="0.3">
      <c r="A8" s="48" t="s">
        <v>56</v>
      </c>
      <c r="B8" s="49"/>
      <c r="C8" s="50"/>
      <c r="D8" s="3" t="s">
        <v>3</v>
      </c>
      <c r="E8" s="15"/>
    </row>
    <row r="9" spans="1:5" s="12" customFormat="1" ht="22" customHeight="1" x14ac:dyDescent="0.3">
      <c r="A9" s="59" t="s">
        <v>4</v>
      </c>
      <c r="B9" s="17">
        <v>40</v>
      </c>
      <c r="C9" s="16" t="s">
        <v>5</v>
      </c>
      <c r="D9" s="18"/>
      <c r="E9" s="19">
        <f>D9*B9</f>
        <v>0</v>
      </c>
    </row>
    <row r="10" spans="1:5" s="12" customFormat="1" ht="22" customHeight="1" x14ac:dyDescent="0.3">
      <c r="A10" s="59" t="s">
        <v>6</v>
      </c>
      <c r="B10" s="17">
        <v>40</v>
      </c>
      <c r="C10" s="16" t="s">
        <v>5</v>
      </c>
      <c r="D10" s="18"/>
      <c r="E10" s="19">
        <f t="shared" ref="E10:E33" si="0">D10*B10</f>
        <v>0</v>
      </c>
    </row>
    <row r="11" spans="1:5" s="12" customFormat="1" ht="22" customHeight="1" x14ac:dyDescent="0.3">
      <c r="A11" s="59" t="s">
        <v>7</v>
      </c>
      <c r="B11" s="17">
        <v>40</v>
      </c>
      <c r="C11" s="16" t="s">
        <v>5</v>
      </c>
      <c r="D11" s="18"/>
      <c r="E11" s="19">
        <f t="shared" si="0"/>
        <v>0</v>
      </c>
    </row>
    <row r="12" spans="1:5" s="12" customFormat="1" ht="68.25" customHeight="1" x14ac:dyDescent="0.3">
      <c r="A12" s="60" t="s">
        <v>8</v>
      </c>
      <c r="B12" s="17">
        <v>40</v>
      </c>
      <c r="C12" s="20" t="s">
        <v>5</v>
      </c>
      <c r="D12" s="21"/>
      <c r="E12" s="19">
        <f t="shared" si="0"/>
        <v>0</v>
      </c>
    </row>
    <row r="13" spans="1:5" s="12" customFormat="1" ht="91" x14ac:dyDescent="0.3">
      <c r="A13" s="60" t="s">
        <v>50</v>
      </c>
      <c r="B13" s="17">
        <v>200</v>
      </c>
      <c r="C13" s="22" t="s">
        <v>5</v>
      </c>
      <c r="D13" s="21"/>
      <c r="E13" s="19">
        <f t="shared" si="0"/>
        <v>0</v>
      </c>
    </row>
    <row r="14" spans="1:5" s="12" customFormat="1" ht="93.75" customHeight="1" x14ac:dyDescent="0.3">
      <c r="A14" s="60" t="s">
        <v>51</v>
      </c>
      <c r="B14" s="17">
        <v>80</v>
      </c>
      <c r="C14" s="22" t="s">
        <v>5</v>
      </c>
      <c r="D14" s="21"/>
      <c r="E14" s="19">
        <f t="shared" si="0"/>
        <v>0</v>
      </c>
    </row>
    <row r="15" spans="1:5" s="12" customFormat="1" ht="52" x14ac:dyDescent="0.3">
      <c r="A15" s="60" t="s">
        <v>9</v>
      </c>
      <c r="B15" s="17">
        <v>24</v>
      </c>
      <c r="C15" s="16" t="s">
        <v>5</v>
      </c>
      <c r="D15" s="18"/>
      <c r="E15" s="19">
        <f t="shared" si="0"/>
        <v>0</v>
      </c>
    </row>
    <row r="16" spans="1:5" s="12" customFormat="1" ht="39" x14ac:dyDescent="0.3">
      <c r="A16" s="60" t="s">
        <v>57</v>
      </c>
      <c r="B16" s="44">
        <v>5</v>
      </c>
      <c r="C16" s="16"/>
      <c r="D16" s="18"/>
      <c r="E16" s="19">
        <f t="shared" si="0"/>
        <v>0</v>
      </c>
    </row>
    <row r="17" spans="1:5" s="12" customFormat="1" ht="91" x14ac:dyDescent="0.3">
      <c r="A17" s="60" t="s">
        <v>64</v>
      </c>
      <c r="B17" s="44">
        <v>10</v>
      </c>
      <c r="C17" s="16"/>
      <c r="D17" s="18"/>
      <c r="E17" s="19">
        <f t="shared" si="0"/>
        <v>0</v>
      </c>
    </row>
    <row r="18" spans="1:5" s="12" customFormat="1" ht="90" customHeight="1" x14ac:dyDescent="0.3">
      <c r="A18" s="60" t="s">
        <v>65</v>
      </c>
      <c r="B18" s="44">
        <v>50</v>
      </c>
      <c r="C18" s="16" t="s">
        <v>10</v>
      </c>
      <c r="D18" s="18"/>
      <c r="E18" s="19">
        <f t="shared" si="0"/>
        <v>0</v>
      </c>
    </row>
    <row r="19" spans="1:5" s="12" customFormat="1" ht="52" x14ac:dyDescent="0.3">
      <c r="A19" s="60" t="s">
        <v>11</v>
      </c>
      <c r="B19" s="17">
        <v>5</v>
      </c>
      <c r="C19" s="16" t="s">
        <v>10</v>
      </c>
      <c r="D19" s="18"/>
      <c r="E19" s="19">
        <f t="shared" si="0"/>
        <v>0</v>
      </c>
    </row>
    <row r="20" spans="1:5" s="12" customFormat="1" ht="65" x14ac:dyDescent="0.3">
      <c r="A20" s="60" t="s">
        <v>58</v>
      </c>
      <c r="B20" s="44">
        <v>40</v>
      </c>
      <c r="C20" s="16" t="s">
        <v>10</v>
      </c>
      <c r="D20" s="18"/>
      <c r="E20" s="19">
        <f t="shared" si="0"/>
        <v>0</v>
      </c>
    </row>
    <row r="21" spans="1:5" s="12" customFormat="1" ht="65" x14ac:dyDescent="0.3">
      <c r="A21" s="60" t="s">
        <v>59</v>
      </c>
      <c r="B21" s="44">
        <v>40</v>
      </c>
      <c r="C21" s="16" t="s">
        <v>10</v>
      </c>
      <c r="D21" s="18"/>
      <c r="E21" s="19">
        <f t="shared" si="0"/>
        <v>0</v>
      </c>
    </row>
    <row r="22" spans="1:5" s="12" customFormat="1" ht="39" x14ac:dyDescent="0.3">
      <c r="A22" s="60" t="s">
        <v>14</v>
      </c>
      <c r="B22" s="17">
        <v>4</v>
      </c>
      <c r="C22" s="16" t="s">
        <v>10</v>
      </c>
      <c r="D22" s="18"/>
      <c r="E22" s="19">
        <f t="shared" si="0"/>
        <v>0</v>
      </c>
    </row>
    <row r="23" spans="1:5" s="12" customFormat="1" ht="39" x14ac:dyDescent="0.3">
      <c r="A23" s="60" t="s">
        <v>13</v>
      </c>
      <c r="B23" s="17">
        <v>4</v>
      </c>
      <c r="C23" s="16" t="s">
        <v>10</v>
      </c>
      <c r="D23" s="18"/>
      <c r="E23" s="19">
        <f t="shared" si="0"/>
        <v>0</v>
      </c>
    </row>
    <row r="24" spans="1:5" s="12" customFormat="1" ht="43.5" customHeight="1" x14ac:dyDescent="0.3">
      <c r="A24" s="60" t="s">
        <v>15</v>
      </c>
      <c r="B24" s="17">
        <v>4</v>
      </c>
      <c r="C24" s="16" t="s">
        <v>10</v>
      </c>
      <c r="D24" s="18"/>
      <c r="E24" s="19">
        <f t="shared" si="0"/>
        <v>0</v>
      </c>
    </row>
    <row r="25" spans="1:5" s="12" customFormat="1" ht="78" x14ac:dyDescent="0.3">
      <c r="A25" s="60" t="s">
        <v>66</v>
      </c>
      <c r="B25" s="17">
        <v>5</v>
      </c>
      <c r="C25" s="16" t="s">
        <v>10</v>
      </c>
      <c r="D25" s="18"/>
      <c r="E25" s="19">
        <f t="shared" si="0"/>
        <v>0</v>
      </c>
    </row>
    <row r="26" spans="1:5" s="12" customFormat="1" ht="26" x14ac:dyDescent="0.3">
      <c r="A26" s="60" t="s">
        <v>62</v>
      </c>
      <c r="B26" s="17">
        <v>10</v>
      </c>
      <c r="C26" s="16" t="s">
        <v>10</v>
      </c>
      <c r="D26" s="18"/>
      <c r="E26" s="19">
        <f t="shared" si="0"/>
        <v>0</v>
      </c>
    </row>
    <row r="27" spans="1:5" s="12" customFormat="1" ht="65" x14ac:dyDescent="0.3">
      <c r="A27" s="60" t="s">
        <v>17</v>
      </c>
      <c r="B27" s="17">
        <v>10</v>
      </c>
      <c r="C27" s="16" t="s">
        <v>67</v>
      </c>
      <c r="D27" s="18"/>
      <c r="E27" s="19">
        <f t="shared" si="0"/>
        <v>0</v>
      </c>
    </row>
    <row r="28" spans="1:5" s="12" customFormat="1" ht="52" x14ac:dyDescent="0.3">
      <c r="A28" s="60" t="s">
        <v>68</v>
      </c>
      <c r="B28" s="17">
        <v>15</v>
      </c>
      <c r="C28" s="16" t="s">
        <v>69</v>
      </c>
      <c r="D28" s="18"/>
      <c r="E28" s="19">
        <f t="shared" si="0"/>
        <v>0</v>
      </c>
    </row>
    <row r="29" spans="1:5" s="12" customFormat="1" ht="52" x14ac:dyDescent="0.3">
      <c r="A29" s="60" t="s">
        <v>16</v>
      </c>
      <c r="B29" s="17">
        <v>20</v>
      </c>
      <c r="C29" s="16" t="s">
        <v>69</v>
      </c>
      <c r="D29" s="18"/>
      <c r="E29" s="19">
        <f t="shared" si="0"/>
        <v>0</v>
      </c>
    </row>
    <row r="30" spans="1:5" s="12" customFormat="1" ht="52" x14ac:dyDescent="0.3">
      <c r="A30" s="60" t="s">
        <v>47</v>
      </c>
      <c r="B30" s="17">
        <v>6</v>
      </c>
      <c r="C30" s="16" t="s">
        <v>69</v>
      </c>
      <c r="D30" s="18"/>
      <c r="E30" s="19">
        <f t="shared" si="0"/>
        <v>0</v>
      </c>
    </row>
    <row r="31" spans="1:5" s="12" customFormat="1" ht="52" x14ac:dyDescent="0.3">
      <c r="A31" s="60" t="s">
        <v>48</v>
      </c>
      <c r="B31" s="17">
        <v>10</v>
      </c>
      <c r="C31" s="16" t="s">
        <v>69</v>
      </c>
      <c r="D31" s="18"/>
      <c r="E31" s="19">
        <f t="shared" si="0"/>
        <v>0</v>
      </c>
    </row>
    <row r="32" spans="1:5" s="12" customFormat="1" ht="117" x14ac:dyDescent="0.3">
      <c r="A32" s="60" t="s">
        <v>49</v>
      </c>
      <c r="B32" s="17">
        <v>5</v>
      </c>
      <c r="C32" s="16" t="s">
        <v>10</v>
      </c>
      <c r="D32" s="18"/>
      <c r="E32" s="19">
        <f t="shared" si="0"/>
        <v>0</v>
      </c>
    </row>
    <row r="33" spans="1:5" s="12" customFormat="1" ht="117" x14ac:dyDescent="0.3">
      <c r="A33" s="60" t="s">
        <v>70</v>
      </c>
      <c r="B33" s="17">
        <v>5</v>
      </c>
      <c r="C33" s="16" t="s">
        <v>10</v>
      </c>
      <c r="D33" s="18"/>
      <c r="E33" s="19">
        <f t="shared" si="0"/>
        <v>0</v>
      </c>
    </row>
    <row r="34" spans="1:5" s="12" customFormat="1" ht="14.25" customHeight="1" x14ac:dyDescent="0.3">
      <c r="A34" s="59"/>
      <c r="B34" s="17"/>
      <c r="C34" s="16"/>
      <c r="D34" s="16"/>
      <c r="E34" s="19"/>
    </row>
    <row r="35" spans="1:5" s="12" customFormat="1" ht="14.25" customHeight="1" x14ac:dyDescent="0.3">
      <c r="A35" s="59" t="s">
        <v>12</v>
      </c>
      <c r="B35" s="17"/>
      <c r="C35" s="16"/>
      <c r="D35" s="16"/>
      <c r="E35" s="19">
        <f>SUM(E9:E34)</f>
        <v>0</v>
      </c>
    </row>
    <row r="36" spans="1:5" s="12" customFormat="1" ht="14.25" customHeight="1" x14ac:dyDescent="0.3">
      <c r="A36" s="59"/>
      <c r="B36" s="17"/>
      <c r="C36" s="16"/>
      <c r="D36" s="16"/>
      <c r="E36" s="19"/>
    </row>
    <row r="37" spans="1:5" s="12" customFormat="1" ht="14.25" customHeight="1" x14ac:dyDescent="0.3">
      <c r="A37" s="59"/>
      <c r="B37" s="17"/>
      <c r="C37" s="16"/>
      <c r="D37" s="16"/>
      <c r="E37" s="19"/>
    </row>
    <row r="38" spans="1:5" ht="22" customHeight="1" x14ac:dyDescent="0.3">
      <c r="A38" s="61"/>
      <c r="B38" s="6"/>
      <c r="C38" s="3"/>
      <c r="D38" s="3"/>
      <c r="E38" s="15"/>
    </row>
    <row r="39" spans="1:5" ht="60" customHeight="1" x14ac:dyDescent="0.3">
      <c r="A39" s="61" t="s">
        <v>71</v>
      </c>
      <c r="B39" s="24"/>
      <c r="C39" s="23"/>
      <c r="D39" s="23"/>
      <c r="E39" s="25">
        <f>E35+E7+E6+E4</f>
        <v>0</v>
      </c>
    </row>
    <row r="40" spans="1:5" s="1" customFormat="1" ht="25.5" customHeight="1" x14ac:dyDescent="0.3">
      <c r="A40" s="62"/>
      <c r="B40" s="26"/>
      <c r="C40" s="27"/>
      <c r="D40" s="28"/>
      <c r="E40" s="29"/>
    </row>
    <row r="41" spans="1:5" x14ac:dyDescent="0.3">
      <c r="B41" s="30"/>
      <c r="C41" s="31"/>
    </row>
    <row r="42" spans="1:5" x14ac:dyDescent="0.3">
      <c r="A42" s="63"/>
      <c r="B42" s="34"/>
      <c r="C42" s="34"/>
      <c r="D42" s="33"/>
      <c r="E42" s="33"/>
    </row>
    <row r="43" spans="1:5" x14ac:dyDescent="0.3">
      <c r="A43" s="64"/>
    </row>
    <row r="44" spans="1:5" x14ac:dyDescent="0.3"/>
    <row r="45" spans="1:5" x14ac:dyDescent="0.3"/>
    <row r="46" spans="1:5" x14ac:dyDescent="0.3"/>
    <row r="47" spans="1:5" x14ac:dyDescent="0.3"/>
    <row r="48" spans="1:5"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x14ac:dyDescent="0.3"/>
    <row r="122" x14ac:dyDescent="0.3"/>
    <row r="123" x14ac:dyDescent="0.3"/>
    <row r="124" x14ac:dyDescent="0.3"/>
    <row r="125" x14ac:dyDescent="0.3"/>
    <row r="126" x14ac:dyDescent="0.3"/>
    <row r="127" x14ac:dyDescent="0.3"/>
    <row r="128" x14ac:dyDescent="0.3"/>
    <row r="129" x14ac:dyDescent="0.3"/>
  </sheetData>
  <mergeCells count="3">
    <mergeCell ref="A2:E2"/>
    <mergeCell ref="A8:C8"/>
    <mergeCell ref="A1:E1"/>
  </mergeCells>
  <phoneticPr fontId="1" type="noConversion"/>
  <pageMargins left="0.23622047244094491" right="0.23622047244094491" top="0.23622047244094491" bottom="0.23622047244094491" header="0.31496062992125984" footer="0.31496062992125984"/>
  <pageSetup paperSize="9" scale="91" fitToHeight="2"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EDC26-2F4E-4760-A1A9-01C671AA39F3}">
  <dimension ref="A1:D22"/>
  <sheetViews>
    <sheetView tabSelected="1" zoomScale="140" zoomScaleNormal="140" workbookViewId="0">
      <selection activeCell="H18" sqref="H18"/>
    </sheetView>
  </sheetViews>
  <sheetFormatPr defaultColWidth="10.81640625" defaultRowHeight="13" x14ac:dyDescent="0.3"/>
  <cols>
    <col min="1" max="1" width="39.81640625" style="37" customWidth="1"/>
    <col min="2" max="2" width="18.26953125" style="41" customWidth="1"/>
    <col min="3" max="3" width="19.7265625" style="41" customWidth="1"/>
    <col min="4" max="4" width="14.7265625" style="41" customWidth="1"/>
    <col min="5" max="16384" width="10.81640625" style="37"/>
  </cols>
  <sheetData>
    <row r="1" spans="1:4" x14ac:dyDescent="0.3">
      <c r="A1" s="54" t="s">
        <v>18</v>
      </c>
      <c r="B1" s="56" t="s">
        <v>19</v>
      </c>
      <c r="C1" s="56" t="s">
        <v>20</v>
      </c>
      <c r="D1" s="56" t="s">
        <v>21</v>
      </c>
    </row>
    <row r="2" spans="1:4" ht="13.5" thickBot="1" x14ac:dyDescent="0.35">
      <c r="A2" s="55"/>
      <c r="B2" s="57"/>
      <c r="C2" s="57"/>
      <c r="D2" s="57"/>
    </row>
    <row r="3" spans="1:4" ht="13.5" thickBot="1" x14ac:dyDescent="0.35">
      <c r="A3" s="38"/>
      <c r="B3" s="39"/>
      <c r="C3" s="39"/>
      <c r="D3" s="39"/>
    </row>
    <row r="4" spans="1:4" ht="13.5" thickBot="1" x14ac:dyDescent="0.35">
      <c r="A4" s="42" t="s">
        <v>23</v>
      </c>
      <c r="B4" s="40">
        <v>2</v>
      </c>
      <c r="C4" s="40" t="s">
        <v>24</v>
      </c>
      <c r="D4" s="40" t="s">
        <v>25</v>
      </c>
    </row>
    <row r="5" spans="1:4" ht="13.5" thickBot="1" x14ac:dyDescent="0.35">
      <c r="A5" s="42" t="s">
        <v>26</v>
      </c>
      <c r="B5" s="40">
        <v>2</v>
      </c>
      <c r="C5" s="40" t="s">
        <v>24</v>
      </c>
      <c r="D5" s="40" t="s">
        <v>25</v>
      </c>
    </row>
    <row r="6" spans="1:4" ht="13.5" thickBot="1" x14ac:dyDescent="0.35">
      <c r="A6" s="42" t="s">
        <v>27</v>
      </c>
      <c r="B6" s="40">
        <v>2</v>
      </c>
      <c r="C6" s="40" t="s">
        <v>24</v>
      </c>
      <c r="D6" s="40" t="s">
        <v>25</v>
      </c>
    </row>
    <row r="7" spans="1:4" ht="13.5" thickBot="1" x14ac:dyDescent="0.35">
      <c r="A7" s="42" t="s">
        <v>39</v>
      </c>
      <c r="B7" s="40">
        <v>2</v>
      </c>
      <c r="C7" s="40" t="s">
        <v>24</v>
      </c>
      <c r="D7" s="40" t="s">
        <v>25</v>
      </c>
    </row>
    <row r="8" spans="1:4" ht="13.5" thickBot="1" x14ac:dyDescent="0.35">
      <c r="A8" s="42" t="s">
        <v>40</v>
      </c>
      <c r="B8" s="40">
        <v>1</v>
      </c>
      <c r="C8" s="40" t="s">
        <v>24</v>
      </c>
      <c r="D8" s="40" t="s">
        <v>25</v>
      </c>
    </row>
    <row r="9" spans="1:4" ht="13.5" thickBot="1" x14ac:dyDescent="0.35">
      <c r="A9" s="42" t="s">
        <v>46</v>
      </c>
      <c r="B9" s="40">
        <v>3</v>
      </c>
      <c r="C9" s="40" t="s">
        <v>28</v>
      </c>
      <c r="D9" s="40" t="s">
        <v>24</v>
      </c>
    </row>
    <row r="10" spans="1:4" ht="13.5" thickBot="1" x14ac:dyDescent="0.35">
      <c r="A10" s="42" t="s">
        <v>29</v>
      </c>
      <c r="B10" s="40">
        <v>1</v>
      </c>
      <c r="C10" s="40" t="s">
        <v>28</v>
      </c>
      <c r="D10" s="40" t="s">
        <v>25</v>
      </c>
    </row>
    <row r="11" spans="1:4" ht="13.5" thickBot="1" x14ac:dyDescent="0.35">
      <c r="A11" s="42" t="s">
        <v>30</v>
      </c>
      <c r="B11" s="40">
        <v>1</v>
      </c>
      <c r="C11" s="40" t="s">
        <v>28</v>
      </c>
      <c r="D11" s="40" t="s">
        <v>25</v>
      </c>
    </row>
    <row r="12" spans="1:4" ht="13.5" thickBot="1" x14ac:dyDescent="0.35">
      <c r="A12" s="42" t="s">
        <v>31</v>
      </c>
      <c r="B12" s="40">
        <v>1</v>
      </c>
      <c r="C12" s="40" t="s">
        <v>24</v>
      </c>
      <c r="D12" s="40" t="s">
        <v>25</v>
      </c>
    </row>
    <row r="13" spans="1:4" ht="13.5" thickBot="1" x14ac:dyDescent="0.35">
      <c r="A13" s="42" t="s">
        <v>32</v>
      </c>
      <c r="B13" s="40">
        <v>1</v>
      </c>
      <c r="C13" s="40" t="s">
        <v>24</v>
      </c>
      <c r="D13" s="40" t="s">
        <v>24</v>
      </c>
    </row>
    <row r="14" spans="1:4" ht="13.5" thickBot="1" x14ac:dyDescent="0.35">
      <c r="A14" s="42" t="s">
        <v>33</v>
      </c>
      <c r="B14" s="40">
        <v>3</v>
      </c>
      <c r="C14" s="40" t="s">
        <v>24</v>
      </c>
      <c r="D14" s="40" t="s">
        <v>24</v>
      </c>
    </row>
    <row r="15" spans="1:4" ht="13.5" thickBot="1" x14ac:dyDescent="0.35">
      <c r="A15" s="42" t="s">
        <v>34</v>
      </c>
      <c r="B15" s="40">
        <v>1</v>
      </c>
      <c r="C15" s="40" t="s">
        <v>22</v>
      </c>
      <c r="D15" s="40" t="s">
        <v>25</v>
      </c>
    </row>
    <row r="16" spans="1:4" ht="13.5" thickBot="1" x14ac:dyDescent="0.35">
      <c r="A16" s="42" t="s">
        <v>41</v>
      </c>
      <c r="B16" s="40">
        <v>4</v>
      </c>
      <c r="C16" s="40" t="s">
        <v>28</v>
      </c>
      <c r="D16" s="40" t="s">
        <v>25</v>
      </c>
    </row>
    <row r="17" spans="1:4" ht="13.5" thickBot="1" x14ac:dyDescent="0.35">
      <c r="A17" s="42" t="s">
        <v>35</v>
      </c>
      <c r="B17" s="40">
        <v>1</v>
      </c>
      <c r="C17" s="40" t="s">
        <v>24</v>
      </c>
      <c r="D17" s="40" t="s">
        <v>25</v>
      </c>
    </row>
    <row r="18" spans="1:4" ht="13.5" thickBot="1" x14ac:dyDescent="0.35">
      <c r="A18" s="42" t="s">
        <v>42</v>
      </c>
      <c r="B18" s="40">
        <v>1</v>
      </c>
      <c r="C18" s="40" t="s">
        <v>24</v>
      </c>
      <c r="D18" s="40" t="s">
        <v>25</v>
      </c>
    </row>
    <row r="19" spans="1:4" ht="13.5" thickBot="1" x14ac:dyDescent="0.35">
      <c r="A19" s="42" t="s">
        <v>36</v>
      </c>
      <c r="B19" s="40">
        <v>1</v>
      </c>
      <c r="C19" s="40" t="s">
        <v>24</v>
      </c>
      <c r="D19" s="40" t="s">
        <v>25</v>
      </c>
    </row>
    <row r="20" spans="1:4" ht="13.5" thickBot="1" x14ac:dyDescent="0.35">
      <c r="A20" s="42" t="s">
        <v>37</v>
      </c>
      <c r="B20" s="40">
        <v>1</v>
      </c>
      <c r="C20" s="40" t="s">
        <v>24</v>
      </c>
      <c r="D20" s="40" t="s">
        <v>25</v>
      </c>
    </row>
    <row r="21" spans="1:4" ht="13.5" thickBot="1" x14ac:dyDescent="0.35">
      <c r="A21" s="42" t="s">
        <v>38</v>
      </c>
      <c r="B21" s="40">
        <v>1</v>
      </c>
      <c r="C21" s="40" t="s">
        <v>24</v>
      </c>
      <c r="D21" s="40" t="s">
        <v>25</v>
      </c>
    </row>
    <row r="22" spans="1:4" ht="13.5" thickBot="1" x14ac:dyDescent="0.35">
      <c r="A22" s="42" t="s">
        <v>43</v>
      </c>
      <c r="B22" s="40">
        <v>1</v>
      </c>
      <c r="C22" s="40" t="s">
        <v>24</v>
      </c>
      <c r="D22" s="40" t="s">
        <v>25</v>
      </c>
    </row>
  </sheetData>
  <mergeCells count="4">
    <mergeCell ref="A1:A2"/>
    <mergeCell ref="B1:B2"/>
    <mergeCell ref="C1:C2"/>
    <mergeCell ref="D1: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_PU" ma:contentTypeID="0x0101003E9A2B830A3CB44DBCE3112387D3A136009C52854EC844484AA54F8A468E1C8FE5" ma:contentTypeVersion="36" ma:contentTypeDescription="Een nieuw document maken." ma:contentTypeScope="" ma:versionID="25cb97a4be87680f5f86fce2602a8607">
  <xsd:schema xmlns:xsd="http://www.w3.org/2001/XMLSchema" xmlns:xs="http://www.w3.org/2001/XMLSchema" xmlns:p="http://schemas.microsoft.com/office/2006/metadata/properties" xmlns:ns2="d91c0a09-f2b7-45a2-bfdc-9e9065bc87e9" xmlns:ns3="71a72728-fb44-4036-b645-2459814b40b3" xmlns:ns4="fa468d3d-bf59-4030-8bb0-350b6c786af0" xmlns:ns5="3a2d4642-b1a9-4f9a-947d-aaac82c6ed7c" xmlns:ns6="37fc467d-573d-42be-a479-99b58986467d" targetNamespace="http://schemas.microsoft.com/office/2006/metadata/properties" ma:root="true" ma:fieldsID="d1b8ba48e05c7bfdcda3d9286f7a7c48" ns2:_="" ns3:_="" ns4:_="" ns5:_="" ns6:_="">
    <xsd:import namespace="d91c0a09-f2b7-45a2-bfdc-9e9065bc87e9"/>
    <xsd:import namespace="71a72728-fb44-4036-b645-2459814b40b3"/>
    <xsd:import namespace="fa468d3d-bf59-4030-8bb0-350b6c786af0"/>
    <xsd:import namespace="3a2d4642-b1a9-4f9a-947d-aaac82c6ed7c"/>
    <xsd:import namespace="37fc467d-573d-42be-a479-99b58986467d"/>
    <xsd:element name="properties">
      <xsd:complexType>
        <xsd:sequence>
          <xsd:element name="documentManagement">
            <xsd:complexType>
              <xsd:all>
                <xsd:element ref="ns3:PUWerkingsgebiedDocument" minOccurs="0"/>
                <xsd:element ref="ns3:PUCopyrightRechten" minOccurs="0"/>
                <xsd:element ref="ns3:PUOmschrijvingVoorwaardenCopyright" minOccurs="0"/>
                <xsd:element ref="ns3:PUBegindatumCopyright" minOccurs="0"/>
                <xsd:element ref="ns3:PUEinddatumCopyright" minOccurs="0"/>
                <xsd:element ref="ns3:PUBegindatumdossier" minOccurs="0"/>
                <xsd:element ref="ns3:PUEinddatumdossier" minOccurs="0"/>
                <xsd:element ref="ns3:PUSelectiecategorie" minOccurs="0"/>
                <xsd:element ref="ns3:PUDossiernaam" minOccurs="0"/>
                <xsd:element ref="ns2:_dlc_DocId" minOccurs="0"/>
                <xsd:element ref="ns4:bee6bab28bc347dea223a27ae484b55c" minOccurs="0"/>
                <xsd:element ref="ns2:_dlc_DocIdUrl" minOccurs="0"/>
                <xsd:element ref="ns4:e28028357a134c8cba3ce1e424d81274" minOccurs="0"/>
                <xsd:element ref="ns2:_dlc_DocIdPersistId" minOccurs="0"/>
                <xsd:element ref="ns4:d6579817e59147ae85edfd3136814cae" minOccurs="0"/>
                <xsd:element ref="ns4:c69891f5b6724842a1992b729e890d0f" minOccurs="0"/>
                <xsd:element ref="ns4:dc87032591014caf9b8c241199203258" minOccurs="0"/>
                <xsd:element ref="ns2:TaxCatchAll" minOccurs="0"/>
                <xsd:element ref="ns4:nbfcb91ce6ed4c72a590e661d33753dd" minOccurs="0"/>
                <xsd:element ref="ns2:TaxCatchAllLabel" minOccurs="0"/>
                <xsd:element ref="ns4:ecddcceb7a3944bcb5df119ed71fb281" minOccurs="0"/>
                <xsd:element ref="ns4:n35da69e1c1047dea46f4e43c827e5fd" minOccurs="0"/>
                <xsd:element ref="ns4:d48145a825f34c759bf35e0f0f98a24d" minOccurs="0"/>
                <xsd:element ref="ns4:kb23fa795b9743b8adae1149359e24fa" minOccurs="0"/>
                <xsd:element ref="ns4:cb2b531b78c348c8977f55608358c411" minOccurs="0"/>
                <xsd:element ref="ns5:PUDocumenttype" minOccurs="0"/>
                <xsd:element ref="ns5:PUDocumentumRegistratienummer" minOccurs="0"/>
                <xsd:element ref="ns5:PUOrigineleMakerDocumentum" minOccurs="0"/>
                <xsd:element ref="ns5:PUCorsaDocumentcode" minOccurs="0"/>
                <xsd:element ref="ns6:MediaServiceMetadata" minOccurs="0"/>
                <xsd:element ref="ns6:MediaServiceFastMetadata" minOccurs="0"/>
                <xsd:element ref="ns6: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1c0a09-f2b7-45a2-bfdc-9e9065bc87e9" elementFormDefault="qualified">
    <xsd:import namespace="http://schemas.microsoft.com/office/2006/documentManagement/types"/>
    <xsd:import namespace="http://schemas.microsoft.com/office/infopath/2007/PartnerControls"/>
    <xsd:element name="_dlc_DocId" ma:index="21"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TaxCatchAll" ma:index="29" nillable="true" ma:displayName="Taxonomy Catch All Column" ma:hidden="true" ma:list="{6263ee9b-1bf0-4d4e-9188-d935d2d4a1f2}" ma:internalName="TaxCatchAll" ma:showField="CatchAllData" ma:web="d91c0a09-f2b7-45a2-bfdc-9e9065bc87e9">
      <xsd:complexType>
        <xsd:complexContent>
          <xsd:extension base="dms:MultiChoiceLookup">
            <xsd:sequence>
              <xsd:element name="Value" type="dms:Lookup" maxOccurs="unbounded" minOccurs="0" nillable="true"/>
            </xsd:sequence>
          </xsd:extension>
        </xsd:complexContent>
      </xsd:complexType>
    </xsd:element>
    <xsd:element name="TaxCatchAllLabel" ma:index="31" nillable="true" ma:displayName="Taxonomy Catch All Column1" ma:hidden="true" ma:list="{6263ee9b-1bf0-4d4e-9188-d935d2d4a1f2}" ma:internalName="TaxCatchAllLabel" ma:readOnly="true" ma:showField="CatchAllDataLabel" ma:web="d91c0a09-f2b7-45a2-bfdc-9e9065bc87e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1a72728-fb44-4036-b645-2459814b40b3"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Begindatumdossier" ma:index="14" nillable="true" ma:displayName="Begindatumdossier" ma:default="[today]" ma:format="DateOnly" ma:hidden="true" ma:internalName="PUBegindatumdossier" ma:readOnly="false">
      <xsd:simpleType>
        <xsd:restriction base="dms:DateTime"/>
      </xsd:simpleType>
    </xsd:element>
    <xsd:element name="PUEinddatumdossier" ma:index="15" nillable="true" ma:displayName="Einddatumdossier" ma:format="DateOnly" ma:hidden="true" ma:internalName="PUEinddatumdossier" ma:readOnly="false">
      <xsd:simpleType>
        <xsd:restriction base="dms:DateTime"/>
      </xsd:simpleType>
    </xsd:element>
    <xsd:element name="PUSelectiecategorie" ma:index="18" nillable="true" ma:displayName="Selectiecategorie" ma:default="2020 25" ma:hidden="true" ma:internalName="PUSelectiecategorie">
      <xsd:simpleType>
        <xsd:restriction base="dms:Text">
          <xsd:maxLength value="255"/>
        </xsd:restriction>
      </xsd:simpleType>
    </xsd:element>
    <xsd:element name="PUDossiernaam" ma:index="19" nillable="true" ma:displayName="Dossiernaam" ma:default="Cameratoezicht beheer en onderhoudscontract" ma:hidden="true" ma:internalName="PUDossiernaam">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468d3d-bf59-4030-8bb0-350b6c786af0" elementFormDefault="qualified">
    <xsd:import namespace="http://schemas.microsoft.com/office/2006/documentManagement/types"/>
    <xsd:import namespace="http://schemas.microsoft.com/office/infopath/2007/PartnerControls"/>
    <xsd:element name="bee6bab28bc347dea223a27ae484b55c" ma:index="22" nillable="true" ma:taxonomy="true" ma:internalName="bee6bab28bc347dea223a27ae484b55c" ma:taxonomyFieldName="PUEindverantwoordelijkeProceseigenaar" ma:displayName="Eindverantwoordelijke proceseigenaar" ma:default="9;#MOB - Directie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e28028357a134c8cba3ce1e424d81274" ma:index="24" nillable="true" ma:taxonomy="true" ma:internalName="e28028357a134c8cba3ce1e424d81274" ma:taxonomyFieldName="PUThema" ma:displayName="Thema" ma:default="2;#Mobiliteit:Openbaar vervoer|15ec2c3d-1022-496c-b5bd-550a2983b73f"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d6579817e59147ae85edfd3136814cae" ma:index="26" nillable="true" ma:taxonomy="true" ma:internalName="d6579817e59147ae85edfd3136814cae" ma:taxonomyFieldName="PUWerkproces" ma:displayName="Werkproces" ma:default="8;#Nog nader in te vullen|e20950c1-e059-4dd1-8571-f80d57af7540"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c69891f5b6724842a1992b729e890d0f" ma:index="27" nillable="true" ma:taxonomy="true" ma:internalName="c69891f5b6724842a1992b729e890d0f" ma:taxonomyFieldName="PUDocumentTrefwoorden" ma:displayName="Document trefwoorden" ma:fieldId="{c69891f5-b672-4842-a199-2b729e890d0f}" ma:taxonomyMulti="true" ma:sspId="d6e20898-9fd2-4753-9924-3f7380c5943a" ma:termSetId="00000000-0000-0000-0000-000000000000" ma:anchorId="00000000-0000-0000-0000-000000000000" ma:open="true" ma:isKeyword="false">
      <xsd:complexType>
        <xsd:sequence>
          <xsd:element ref="pc:Terms" minOccurs="0" maxOccurs="1"/>
        </xsd:sequence>
      </xsd:complexType>
    </xsd:element>
    <xsd:element name="dc87032591014caf9b8c241199203258" ma:index="28" nillable="true" ma:taxonomy="true" ma:internalName="dc87032591014caf9b8c241199203258" ma:taxonomyFieldName="PUDoelenboom" ma:displayName="Doelenboom" ma:default="1;#Onbenoemd|fb06c238-9fe8-4cf7-a2d9-a90b291e7d32"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nbfcb91ce6ed4c72a590e661d33753dd" ma:index="30" nillable="true" ma:taxonomy="true" ma:internalName="nbfcb91ce6ed4c72a590e661d33753dd" ma:taxonomyFieldName="PUWBSTax" ma:displayName="WBS" ma:default="10;#P.0000 - Onbenoemd|3d735cab-bb43-4375-8d6c-aab7c97c3079"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ecddcceb7a3944bcb5df119ed71fb281" ma:index="34" nillable="true" ma:taxonomy="true" ma:internalName="ecddcceb7a3944bcb5df119ed71fb281" ma:taxonomyFieldName="PUWaardering" ma:displayName="Waardering" ma:default="5;#Bewaren|4570fb31-860c-44f7-be36-40938139c6a7"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35da69e1c1047dea46f4e43c827e5fd" ma:index="36" nillable="true" ma:taxonomy="true" ma:internalName="n35da69e1c1047dea46f4e43c827e5fd" ma:taxonomyFieldName="PUBewaartermijn" ma:displayName="Bewaartermijn" ma:default="3;#Blijvend bewaren|e5ca1b2a-a741-485a-bdf8-91756cb0387b"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d48145a825f34c759bf35e0f0f98a24d" ma:index="40" nillable="true" ma:taxonomy="true" ma:internalName="d48145a825f34c759bf35e0f0f98a24d" ma:taxonomyFieldName="PUWerkingsgebiedDossier" ma:displayName="Werkingsgebied dossier" ma:default="4;#Intern Provincie|189e3338-705c-4baf-9377-0e95b47bfb72"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element name="kb23fa795b9743b8adae1149359e24fa" ma:index="41" nillable="true" ma:taxonomy="true" ma:internalName="kb23fa795b9743b8adae1149359e24fa" ma:taxonomyFieldName="PUProceseigenaar" ma:displayName="Proceseigenaar" ma:default="7;#TL MOB-BRO, Teamleider Beheer en Realisatie OV Assets|1697a22a-809e-4e77-8f27-1181e0500366"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cb2b531b78c348c8977f55608358c411" ma:index="42" nillable="true" ma:taxonomy="true" ma:internalName="cb2b531b78c348c8977f55608358c411" ma:taxonomyFieldName="PUDomein" ma:displayName="Domein" ma:default="6;#Mobiliteit (MOB)|10be77bb-14cd-433e-949e-9bfecbe7d7b4" ma:fieldId="{cb2b531b-78c3-48c8-977f-55608358c411}" ma:sspId="d6e20898-9fd2-4753-9924-3f7380c5943a" ma:termSetId="e2b90dce-b912-40b0-87b6-d0f56304490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44" nillable="true" ma:displayName="Documenttype" ma:hidden="true" ma:internalName="PUDocumenttype" ma:readOnly="false">
      <xsd:simpleType>
        <xsd:restriction base="dms:Text">
          <xsd:maxLength value="255"/>
        </xsd:restriction>
      </xsd:simpleType>
    </xsd:element>
    <xsd:element name="PUDocumentumRegistratienummer" ma:index="45"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46" nillable="true" ma:displayName="Originele maker Documentum" ma:hidden="true" ma:internalName="PUOrigineleMakerDocumentum" ma:readOnly="false">
      <xsd:simpleType>
        <xsd:restriction base="dms:Text">
          <xsd:maxLength value="255"/>
        </xsd:restriction>
      </xsd:simpleType>
    </xsd:element>
    <xsd:element name="PUCorsaDocumentcode" ma:index="47" nillable="true" ma:displayName="Corsa documentcode" ma:hidden="true" ma:internalName="PUCorsaDocumentcod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7fc467d-573d-42be-a479-99b58986467d"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element name="MediaServiceSearchProperties" ma:index="5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OrigineleMakerDocumentum xmlns="3a2d4642-b1a9-4f9a-947d-aaac82c6ed7c" xsi:nil="true"/>
    <PUCorsaDocumentcode xmlns="3a2d4642-b1a9-4f9a-947d-aaac82c6ed7c" xsi:nil="true"/>
    <PUWerkingsgebiedDocument xmlns="71a72728-fb44-4036-b645-2459814b40b3" xsi:nil="true"/>
    <PUEinddatumdossier xmlns="71a72728-fb44-4036-b645-2459814b40b3" xsi:nil="true"/>
    <ecddcceb7a3944bcb5df119ed71fb281 xmlns="fa468d3d-bf59-4030-8bb0-350b6c786af0">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d48145a825f34c759bf35e0f0f98a24d xmlns="fa468d3d-bf59-4030-8bb0-350b6c786af0">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Selectiecategorie xmlns="71a72728-fb44-4036-b645-2459814b40b3">741</PUSelectiecategorie>
    <PUOmschrijvingVoorwaardenCopyright xmlns="71a72728-fb44-4036-b645-2459814b40b3" xsi:nil="true"/>
    <bee6bab28bc347dea223a27ae484b55c xmlns="fa468d3d-bf59-4030-8bb0-350b6c786af0">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TaxCatchAll xmlns="d91c0a09-f2b7-45a2-bfdc-9e9065bc87e9">
      <Value>4</Value>
      <Value>12</Value>
      <Value>10</Value>
      <Value>9</Value>
      <Value>7</Value>
      <Value>6</Value>
      <Value>21</Value>
      <Value>20</Value>
      <Value>19</Value>
      <Value>1</Value>
    </TaxCatchAll>
    <c69891f5b6724842a1992b729e890d0f xmlns="fa468d3d-bf59-4030-8bb0-350b6c786af0">
      <Terms xmlns="http://schemas.microsoft.com/office/infopath/2007/PartnerControls"/>
    </c69891f5b6724842a1992b729e890d0f>
    <PUBegindatumCopyright xmlns="71a72728-fb44-4036-b645-2459814b40b3" xsi:nil="true"/>
    <dc87032591014caf9b8c241199203258 xmlns="fa468d3d-bf59-4030-8bb0-350b6c786af0">
      <Terms xmlns="http://schemas.microsoft.com/office/infopath/2007/PartnerControls">
        <TermInfo xmlns="http://schemas.microsoft.com/office/infopath/2007/PartnerControls">
          <TermName xmlns="http://schemas.microsoft.com/office/infopath/2007/PartnerControls">Onbenoemd</TermName>
          <TermId xmlns="http://schemas.microsoft.com/office/infopath/2007/PartnerControls">fb06c238-9fe8-4cf7-a2d9-a90b291e7d32</TermId>
        </TermInfo>
      </Terms>
    </dc87032591014caf9b8c241199203258>
    <n35da69e1c1047dea46f4e43c827e5fd xmlns="fa468d3d-bf59-4030-8bb0-350b6c786af0">
      <Terms xmlns="http://schemas.microsoft.com/office/infopath/2007/PartnerControls">
        <TermInfo xmlns="http://schemas.microsoft.com/office/infopath/2007/PartnerControls">
          <TermName xmlns="http://schemas.microsoft.com/office/infopath/2007/PartnerControls">10 jaar</TermName>
          <TermId xmlns="http://schemas.microsoft.com/office/infopath/2007/PartnerControls">b084b7cc-e10e-4cec-bcab-d34ef107cbe9</TermId>
        </TermInfo>
      </Terms>
    </n35da69e1c1047dea46f4e43c827e5fd>
    <PUDossiernaam xmlns="71a72728-fb44-4036-b645-2459814b40b3" xsi:nil="true"/>
    <PUEinddatumCopyright xmlns="71a72728-fb44-4036-b645-2459814b40b3" xsi:nil="true"/>
    <nbfcb91ce6ed4c72a590e661d33753dd xmlns="fa468d3d-bf59-4030-8bb0-350b6c786af0">
      <Terms xmlns="http://schemas.microsoft.com/office/infopath/2007/PartnerControls">
        <TermInfo xmlns="http://schemas.microsoft.com/office/infopath/2007/PartnerControls">
          <TermName xmlns="http://schemas.microsoft.com/office/infopath/2007/PartnerControls">P.0000 - Onbenoemd</TermName>
          <TermId xmlns="http://schemas.microsoft.com/office/infopath/2007/PartnerControls">3d735cab-bb43-4375-8d6c-aab7c97c3079</TermId>
        </TermInfo>
      </Terms>
    </nbfcb91ce6ed4c72a590e661d33753dd>
    <PUCopyrightRechten xmlns="71a72728-fb44-4036-b645-2459814b40b3">false</PUCopyrightRechten>
    <PUBegindatumdossier xmlns="71a72728-fb44-4036-b645-2459814b40b3" xsi:nil="true"/>
    <PUDocumenttype xmlns="3a2d4642-b1a9-4f9a-947d-aaac82c6ed7c" xsi:nil="true"/>
    <d6579817e59147ae85edfd3136814cae xmlns="fa468d3d-bf59-4030-8bb0-350b6c786af0">
      <Terms xmlns="http://schemas.microsoft.com/office/infopath/2007/PartnerControls">
        <TermInfo xmlns="http://schemas.microsoft.com/office/infopath/2007/PartnerControls">
          <TermName xmlns="http://schemas.microsoft.com/office/infopath/2007/PartnerControls">Algemeen:1215. Uitvoeren van activiteiten die behoren tot een werkproces van uitvoerende aard, dat in deze selectielijst niet in het bijzonder is omschreven</TermName>
          <TermId xmlns="http://schemas.microsoft.com/office/infopath/2007/PartnerControls">0414d284-9f1f-4837-b8e6-802bd11075dd</TermId>
        </TermInfo>
      </Terms>
    </d6579817e59147ae85edfd3136814cae>
    <e28028357a134c8cba3ce1e424d81274 xmlns="fa468d3d-bf59-4030-8bb0-350b6c786af0">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kb23fa795b9743b8adae1149359e24fa xmlns="fa468d3d-bf59-4030-8bb0-350b6c786af0">
      <Terms xmlns="http://schemas.microsoft.com/office/infopath/2007/PartnerControls">
        <TermInfo xmlns="http://schemas.microsoft.com/office/infopath/2007/PartnerControls">
          <TermName xmlns="http://schemas.microsoft.com/office/infopath/2007/PartnerControls">TL MOB-TBO, Teamleider Trambedrijf Beheer en Onderhoud</TermName>
          <TermId xmlns="http://schemas.microsoft.com/office/infopath/2007/PartnerControls">1697a22a-809e-4e77-8f27-1181e0500366</TermId>
        </TermInfo>
      </Terms>
    </kb23fa795b9743b8adae1149359e24fa>
    <_dlc_DocId xmlns="d91c0a09-f2b7-45a2-bfdc-9e9065bc87e9">UTSP-1391160990-218</_dlc_DocId>
    <_dlc_DocIdUrl xmlns="d91c0a09-f2b7-45a2-bfdc-9e9065bc87e9">
      <Url>https://provincieutrecht.sharepoint.com/sites/prjct-CTBEOC/_layouts/15/DocIdRedir.aspx?ID=UTSP-1391160990-218</Url>
      <Description>UTSP-1391160990-218</Description>
    </_dlc_DocIdUrl>
    <PUDocumentumRegistratienummer xmlns="3a2d4642-b1a9-4f9a-947d-aaac82c6ed7c" xsi:nil="true"/>
    <_dlc_DocIdPersistId xmlns="d91c0a09-f2b7-45a2-bfdc-9e9065bc87e9">false</_dlc_DocIdPersistId>
    <cb2b531b78c348c8977f55608358c411 xmlns="fa468d3d-bf59-4030-8bb0-350b6c786af0">
      <Terms xmlns="http://schemas.microsoft.com/office/infopath/2007/PartnerControls">
        <TermInfo xmlns="http://schemas.microsoft.com/office/infopath/2007/PartnerControls">
          <TermName xmlns="http://schemas.microsoft.com/office/infopath/2007/PartnerControls">Mobiliteit (MOB)</TermName>
          <TermId xmlns="http://schemas.microsoft.com/office/infopath/2007/PartnerControls">10be77bb-14cd-433e-949e-9bfecbe7d7b4</TermId>
        </TermInfo>
      </Terms>
    </cb2b531b78c348c8977f55608358c411>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3F2C98-ABE0-499F-A82F-FD9ACDFE31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1c0a09-f2b7-45a2-bfdc-9e9065bc87e9"/>
    <ds:schemaRef ds:uri="71a72728-fb44-4036-b645-2459814b40b3"/>
    <ds:schemaRef ds:uri="fa468d3d-bf59-4030-8bb0-350b6c786af0"/>
    <ds:schemaRef ds:uri="3a2d4642-b1a9-4f9a-947d-aaac82c6ed7c"/>
    <ds:schemaRef ds:uri="37fc467d-573d-42be-a479-99b5898646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39A34A-0733-41E6-807B-B5A262A8464F}">
  <ds:schemaRefs>
    <ds:schemaRef ds:uri="http://purl.org/dc/dcmitype/"/>
    <ds:schemaRef ds:uri="http://purl.org/dc/terms/"/>
    <ds:schemaRef ds:uri="http://schemas.microsoft.com/office/2006/documentManagement/types"/>
    <ds:schemaRef ds:uri="37fc467d-573d-42be-a479-99b58986467d"/>
    <ds:schemaRef ds:uri="http://purl.org/dc/elements/1.1/"/>
    <ds:schemaRef ds:uri="d91c0a09-f2b7-45a2-bfdc-9e9065bc87e9"/>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3a2d4642-b1a9-4f9a-947d-aaac82c6ed7c"/>
    <ds:schemaRef ds:uri="fa468d3d-bf59-4030-8bb0-350b6c786af0"/>
    <ds:schemaRef ds:uri="71a72728-fb44-4036-b645-2459814b40b3"/>
  </ds:schemaRefs>
</ds:datastoreItem>
</file>

<file path=customXml/itemProps3.xml><?xml version="1.0" encoding="utf-8"?>
<ds:datastoreItem xmlns:ds="http://schemas.openxmlformats.org/officeDocument/2006/customXml" ds:itemID="{E0F16009-8108-4E88-A772-FBB871A8EB16}">
  <ds:schemaRefs>
    <ds:schemaRef ds:uri="http://schemas.microsoft.com/sharepoint/events"/>
  </ds:schemaRefs>
</ds:datastoreItem>
</file>

<file path=customXml/itemProps4.xml><?xml version="1.0" encoding="utf-8"?>
<ds:datastoreItem xmlns:ds="http://schemas.openxmlformats.org/officeDocument/2006/customXml" ds:itemID="{75EB2393-56A6-4448-B752-C4F9FA16C6D7}">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Prijzenblad</vt:lpstr>
      <vt:lpstr>posten vs werkpakketten</vt:lpstr>
      <vt:lpstr>Prijzenblad!Afdrukbereik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c:creator>
  <cp:keywords/>
  <dc:description/>
  <cp:lastModifiedBy>Spoelstra, Kimmo</cp:lastModifiedBy>
  <cp:revision/>
  <dcterms:created xsi:type="dcterms:W3CDTF">2008-11-10T14:30:41Z</dcterms:created>
  <dcterms:modified xsi:type="dcterms:W3CDTF">2025-11-24T14:58:00Z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0x0101003E9A2B830A3CB44DBCE3112387D3A136009C52854EC844484AA54F8A468E1C8FE5</vt:lpwstr>
  </property>
  <property fmtid="{D5CDD505-2E9C-101B-9397-08002B2CF9AE}" pid="3" name="ComplianceAssetId">
    <vt:lpwstr/>
  </property>
  <property fmtid="{D5CDD505-2E9C-101B-9397-08002B2CF9AE}" pid="4" name="_ExtendedDescription">
    <vt:lpwstr/>
  </property>
  <property fmtid="{D5CDD505-2E9C-101B-9397-08002B2CF9AE}" pid="5" name="IsMyDocuments">
    <vt:bool>true</vt:bool>
  </property>
  <property fmtid="{D5CDD505-2E9C-101B-9397-08002B2CF9AE}" pid="6" name="PUWaardering">
    <vt:lpwstr>12;#Vernietigen|90b47d01-38c6-4bfb-b527-d49e498a64bf</vt:lpwstr>
  </property>
  <property fmtid="{D5CDD505-2E9C-101B-9397-08002B2CF9AE}" pid="7" name="PUBewaartermijn">
    <vt:lpwstr>21;#10 jaar|b084b7cc-e10e-4cec-bcab-d34ef107cbe9</vt:lpwstr>
  </property>
  <property fmtid="{D5CDD505-2E9C-101B-9397-08002B2CF9AE}" pid="8" name="PUDossierResultaat">
    <vt:lpwstr/>
  </property>
  <property fmtid="{D5CDD505-2E9C-101B-9397-08002B2CF9AE}" pid="9" name="DocumentSetDescription">
    <vt:lpwstr/>
  </property>
  <property fmtid="{D5CDD505-2E9C-101B-9397-08002B2CF9AE}" pid="10" name="PUWBSTax">
    <vt:lpwstr>10;#P.0000 - Onbenoemd|3d735cab-bb43-4375-8d6c-aab7c97c3079</vt:lpwstr>
  </property>
  <property fmtid="{D5CDD505-2E9C-101B-9397-08002B2CF9AE}" pid="11" name="PUDossierStatus">
    <vt:lpwstr>10;#Lopend|dbd4ffdd-42b7-499f-b515-be6b43c64e3b</vt:lpwstr>
  </property>
  <property fmtid="{D5CDD505-2E9C-101B-9397-08002B2CF9AE}" pid="12" name="PUWerkproces">
    <vt:lpwstr>20;#Algemeen:1215. Uitvoeren van activiteiten die behoren tot een werkproces van uitvoerende aard, dat in deze selectielijst niet in het bijzonder is omschreven|0414d284-9f1f-4837-b8e6-802bd11075dd</vt:lpwstr>
  </property>
  <property fmtid="{D5CDD505-2E9C-101B-9397-08002B2CF9AE}" pid="13" name="PUWerkingsgebiedDossier">
    <vt:lpwstr>4;#Intern Provincie|189e3338-705c-4baf-9377-0e95b47bfb72</vt:lpwstr>
  </property>
  <property fmtid="{D5CDD505-2E9C-101B-9397-08002B2CF9AE}" pid="14" name="_dlc_DocIdItemGuid">
    <vt:lpwstr>6b1f361b-b512-4ce0-8848-bca075396d31</vt:lpwstr>
  </property>
  <property fmtid="{D5CDD505-2E9C-101B-9397-08002B2CF9AE}" pid="15" name="PUProceseigenaar">
    <vt:lpwstr>7;#TL MOB-TBO, Teamleider Trambedrijf Beheer en Onderhoud|1697a22a-809e-4e77-8f27-1181e0500366</vt:lpwstr>
  </property>
  <property fmtid="{D5CDD505-2E9C-101B-9397-08002B2CF9AE}" pid="16" name="PUDocumentTrefwoorden">
    <vt:lpwstr/>
  </property>
  <property fmtid="{D5CDD505-2E9C-101B-9397-08002B2CF9AE}" pid="17" name="PUEindverantwoordelijkeProceseigenaar">
    <vt:lpwstr>9;#MOB - Concernmanager Mobiliteit|b7f90ac5-8c87-47a8-8218-35c54f9ce893</vt:lpwstr>
  </property>
  <property fmtid="{D5CDD505-2E9C-101B-9397-08002B2CF9AE}" pid="18" name="PUDoelenboom">
    <vt:lpwstr>1;#Onbenoemd|fb06c238-9fe8-4cf7-a2d9-a90b291e7d32</vt:lpwstr>
  </property>
  <property fmtid="{D5CDD505-2E9C-101B-9397-08002B2CF9AE}" pid="19" name="PUThema">
    <vt:lpwstr>19;#Mobiliteit|e56c7fbe-da72-4b32-9b1d-f1df0db5f923</vt:lpwstr>
  </property>
  <property fmtid="{D5CDD505-2E9C-101B-9397-08002B2CF9AE}" pid="20" name="TriggerFlowInfo">
    <vt:lpwstr/>
  </property>
  <property fmtid="{D5CDD505-2E9C-101B-9397-08002B2CF9AE}" pid="21" name="_docset_NoMedatataSyncRequired">
    <vt:lpwstr>False</vt:lpwstr>
  </property>
  <property fmtid="{D5CDD505-2E9C-101B-9397-08002B2CF9AE}" pid="22" name="Order">
    <vt:r8>1979100</vt:r8>
  </property>
  <property fmtid="{D5CDD505-2E9C-101B-9397-08002B2CF9AE}" pid="23" name="xd_Signature">
    <vt:bool>false</vt:bool>
  </property>
  <property fmtid="{D5CDD505-2E9C-101B-9397-08002B2CF9AE}" pid="24" name="xd_ProgID">
    <vt:lpwstr/>
  </property>
  <property fmtid="{D5CDD505-2E9C-101B-9397-08002B2CF9AE}" pid="25" name="TemplateUrl">
    <vt:lpwstr/>
  </property>
  <property fmtid="{D5CDD505-2E9C-101B-9397-08002B2CF9AE}" pid="26" name="MediaServiceImageTags">
    <vt:lpwstr/>
  </property>
  <property fmtid="{D5CDD505-2E9C-101B-9397-08002B2CF9AE}" pid="27" name="PUDomein">
    <vt:lpwstr>6;#Mobiliteit (MOB)|10be77bb-14cd-433e-949e-9bfecbe7d7b4</vt:lpwstr>
  </property>
</Properties>
</file>